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Invitado\Videos\CORRECCIONES CALIFICADORES\ENTREGA FINAL DE EON GROUP MARZO\"/>
    </mc:Choice>
  </mc:AlternateContent>
  <bookViews>
    <workbookView xWindow="0" yWindow="0" windowWidth="28800" windowHeight="12435"/>
  </bookViews>
  <sheets>
    <sheet name="MPECcorp" sheetId="1" r:id="rId1"/>
    <sheet name="MPECnegocios" sheetId="2" r:id="rId2"/>
    <sheet name="MPECfuncional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F6" i="1"/>
  <c r="H6" i="1"/>
  <c r="J6" i="1"/>
  <c r="D7" i="1"/>
  <c r="F7" i="1"/>
  <c r="H7" i="1"/>
  <c r="J7" i="1"/>
  <c r="D8" i="1"/>
  <c r="F8" i="1"/>
  <c r="H8" i="1"/>
  <c r="J8" i="1"/>
  <c r="D9" i="1"/>
  <c r="F9" i="1"/>
  <c r="H9" i="1"/>
  <c r="J9" i="1"/>
  <c r="D10" i="1"/>
  <c r="F10" i="1"/>
  <c r="H10" i="1"/>
  <c r="J10" i="1"/>
  <c r="D11" i="1"/>
  <c r="F11" i="1"/>
  <c r="H11" i="1"/>
  <c r="J11" i="1"/>
  <c r="D12" i="1"/>
  <c r="F12" i="1"/>
  <c r="H12" i="1"/>
  <c r="J12" i="1"/>
  <c r="D13" i="1"/>
  <c r="F13" i="1"/>
  <c r="H13" i="1"/>
  <c r="J13" i="1"/>
  <c r="D14" i="1"/>
  <c r="F14" i="1"/>
  <c r="H14" i="1"/>
  <c r="J14" i="1"/>
  <c r="D15" i="1"/>
  <c r="F15" i="1"/>
  <c r="H15" i="1"/>
  <c r="J15" i="1"/>
  <c r="D16" i="1"/>
  <c r="F16" i="1"/>
  <c r="H16" i="1"/>
  <c r="J16" i="1"/>
  <c r="D17" i="1"/>
  <c r="F17" i="1"/>
  <c r="H17" i="1"/>
  <c r="J17" i="1"/>
  <c r="D18" i="1"/>
  <c r="F18" i="1"/>
  <c r="H18" i="1"/>
  <c r="J18" i="1"/>
  <c r="D23" i="1"/>
  <c r="F23" i="1"/>
  <c r="H23" i="1"/>
  <c r="J23" i="1"/>
  <c r="D24" i="1"/>
  <c r="F24" i="1"/>
  <c r="H24" i="1"/>
  <c r="J24" i="1"/>
  <c r="D25" i="1"/>
  <c r="F25" i="1"/>
  <c r="H25" i="1"/>
  <c r="J25" i="1"/>
  <c r="D26" i="1"/>
  <c r="F26" i="1"/>
  <c r="H26" i="1"/>
  <c r="J26" i="1"/>
  <c r="D27" i="1"/>
  <c r="F27" i="1"/>
  <c r="H27" i="1"/>
  <c r="J27" i="1"/>
  <c r="D28" i="1"/>
  <c r="F28" i="1"/>
  <c r="H28" i="1"/>
  <c r="J28" i="1"/>
  <c r="D29" i="1"/>
  <c r="F29" i="1"/>
  <c r="H29" i="1"/>
  <c r="J29" i="1"/>
  <c r="D30" i="1"/>
  <c r="F30" i="1"/>
  <c r="H30" i="1"/>
  <c r="J30" i="1"/>
  <c r="D31" i="1"/>
  <c r="F31" i="1"/>
  <c r="H31" i="1"/>
  <c r="J31" i="1"/>
  <c r="D32" i="1"/>
  <c r="F32" i="1"/>
  <c r="H32" i="1"/>
  <c r="J32" i="1"/>
  <c r="D33" i="1"/>
  <c r="F33" i="1"/>
  <c r="H33" i="1"/>
  <c r="J33" i="1"/>
  <c r="D34" i="1"/>
  <c r="F34" i="1"/>
  <c r="H34" i="1"/>
  <c r="J34" i="1"/>
  <c r="E15" i="3"/>
  <c r="E16" i="3"/>
  <c r="E17" i="3"/>
  <c r="E18" i="3"/>
  <c r="E19" i="3"/>
  <c r="E24" i="3"/>
  <c r="E25" i="3"/>
  <c r="E26" i="3"/>
  <c r="E27" i="3"/>
  <c r="E28" i="3"/>
  <c r="E29" i="3"/>
  <c r="E30" i="3"/>
  <c r="E31" i="3"/>
  <c r="E32" i="3"/>
  <c r="E33" i="3"/>
  <c r="E34" i="3" l="1"/>
  <c r="E14" i="3"/>
  <c r="E13" i="3"/>
  <c r="E12" i="3"/>
  <c r="E11" i="3"/>
  <c r="E10" i="3"/>
  <c r="E9" i="3"/>
  <c r="E8" i="3"/>
  <c r="E7" i="3"/>
  <c r="F33" i="2"/>
  <c r="D33" i="2"/>
  <c r="F32" i="2"/>
  <c r="D32" i="2"/>
  <c r="F31" i="2"/>
  <c r="D31" i="2"/>
  <c r="F30" i="2"/>
  <c r="D30" i="2"/>
  <c r="F29" i="2"/>
  <c r="D29" i="2"/>
  <c r="F28" i="2"/>
  <c r="D28" i="2"/>
  <c r="F27" i="2"/>
  <c r="D27" i="2"/>
  <c r="F26" i="2"/>
  <c r="D26" i="2"/>
  <c r="F25" i="2"/>
  <c r="D25" i="2"/>
  <c r="F24" i="2"/>
  <c r="D24" i="2"/>
  <c r="F23" i="2"/>
  <c r="D23" i="2"/>
  <c r="F18" i="2"/>
  <c r="D18" i="2"/>
  <c r="F17" i="2"/>
  <c r="D17" i="2"/>
  <c r="F16" i="2"/>
  <c r="D16" i="2"/>
  <c r="F15" i="2"/>
  <c r="D15" i="2"/>
  <c r="F14" i="2"/>
  <c r="D14" i="2"/>
  <c r="F13" i="2"/>
  <c r="D13" i="2"/>
  <c r="F12" i="2"/>
  <c r="D12" i="2"/>
  <c r="F11" i="2"/>
  <c r="D11" i="2"/>
  <c r="F10" i="2"/>
  <c r="D10" i="2"/>
  <c r="F9" i="2"/>
  <c r="D9" i="2"/>
  <c r="F8" i="2"/>
  <c r="D8" i="2"/>
  <c r="F7" i="2"/>
  <c r="D7" i="2"/>
  <c r="F6" i="2"/>
  <c r="D6" i="2"/>
  <c r="F34" i="2" l="1"/>
  <c r="D34" i="2"/>
  <c r="E35" i="3"/>
</calcChain>
</file>

<file path=xl/sharedStrings.xml><?xml version="1.0" encoding="utf-8"?>
<sst xmlns="http://schemas.openxmlformats.org/spreadsheetml/2006/main" count="144" uniqueCount="43">
  <si>
    <t>PESO (%)</t>
  </si>
  <si>
    <t>OPORTUNIDADES</t>
  </si>
  <si>
    <t>AMENAZAS</t>
  </si>
  <si>
    <t>TOTAL</t>
  </si>
  <si>
    <t>100% </t>
  </si>
  <si>
    <t>FORTALEZAS</t>
  </si>
  <si>
    <t>DEBILIDADES</t>
  </si>
  <si>
    <t>CALIF</t>
  </si>
  <si>
    <t>PONDERACIÓN</t>
  </si>
  <si>
    <t>CORPORATIVA</t>
  </si>
  <si>
    <t>NEGOCIOS</t>
  </si>
  <si>
    <t>NICHO/ ENFOCHE</t>
  </si>
  <si>
    <t xml:space="preserve">LIDERAZGO EN COSTOS  </t>
  </si>
  <si>
    <t xml:space="preserve">FUNCIONAL </t>
  </si>
  <si>
    <t>Crecimiento económico 3,3% en el tercer período del 2019, comparado con un 2,6%  mismo período del año anterior.</t>
  </si>
  <si>
    <t>Alta calidad por parte del proveedor.</t>
  </si>
  <si>
    <t>Potencial de mercado  en la zona Caribe (Barranquilla, Santa Marta y Cartagena).</t>
  </si>
  <si>
    <t>Tendencia Fitness y deportiva (ciclismo, entrenamiento, running).</t>
  </si>
  <si>
    <t>Posicionamiento de marca.</t>
  </si>
  <si>
    <t>Volatilidad del precio del dólar.</t>
  </si>
  <si>
    <t>Fuertes competidores como Nike, Adidas, Reebok, Fila.</t>
  </si>
  <si>
    <t>Existe mucha publicidad de los productos existentes por parte de la competencia.</t>
  </si>
  <si>
    <t>No existen barreras de entrada para la competencia.</t>
  </si>
  <si>
    <t>Migración Venezolana generando un desempleo que ha llegado a un 10,3%.</t>
  </si>
  <si>
    <t>Facilidades por parte del gobierno y diferentes gremios para la creación de empresas.</t>
  </si>
  <si>
    <t>Protección medioambiental textil.</t>
  </si>
  <si>
    <t>Registro de marca.</t>
  </si>
  <si>
    <t>Rentabilidad satisfactoria referente a utilidad de un 30%.</t>
  </si>
  <si>
    <r>
      <t>Amplia infraestructura para la comodidad de clientes internos y externos (área:240m</t>
    </r>
    <r>
      <rPr>
        <sz val="12"/>
        <color rgb="FF000000"/>
        <rFont val="Calibri"/>
        <family val="2"/>
      </rPr>
      <t>²</t>
    </r>
    <r>
      <rPr>
        <sz val="12"/>
        <color rgb="FF000000"/>
        <rFont val="Arial"/>
        <family val="2"/>
      </rPr>
      <t xml:space="preserve"> ).</t>
    </r>
  </si>
  <si>
    <t>Buen servicio al cliente.</t>
  </si>
  <si>
    <t>Falta de capacitación a los empleados.</t>
  </si>
  <si>
    <t>Retraso en el abastecimiento de producto.</t>
  </si>
  <si>
    <t>Falta de control de inventarios.</t>
  </si>
  <si>
    <t>Pocas promociones y publicidad.</t>
  </si>
  <si>
    <t>No existe un sistema de riesgos y salud en el trabajo.</t>
  </si>
  <si>
    <r>
      <t>Amplia infraestructura para la comodidad de clientes internos y externos (área: 240m</t>
    </r>
    <r>
      <rPr>
        <sz val="12"/>
        <color rgb="FF000000"/>
        <rFont val="Calibri"/>
        <family val="2"/>
      </rPr>
      <t>²</t>
    </r>
    <r>
      <rPr>
        <sz val="12"/>
        <color rgb="FF000000"/>
        <rFont val="Arial"/>
        <family val="2"/>
      </rPr>
      <t>).</t>
    </r>
  </si>
  <si>
    <t>DIVERSIFICACIÓN RELACIONADA</t>
  </si>
  <si>
    <t>FACTORES CRÍTICOS PARA EL ÉXITO (FCE)</t>
  </si>
  <si>
    <t>Precios asequibles al público.</t>
  </si>
  <si>
    <t>DESARROLLO DE MERCADOS</t>
  </si>
  <si>
    <t>PENETRACIÓN DE MERCADOS</t>
  </si>
  <si>
    <t>DESARROLLO DE PRODUCTOS</t>
  </si>
  <si>
    <t>SISTEMA TECNOLÓGICO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</si>
</sst>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3" borderId="0" xfId="0" applyFill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9" fontId="9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9" fontId="4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9" fontId="5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topLeftCell="A3" workbookViewId="0">
      <pane ySplit="4" topLeftCell="A7" activePane="bottomLeft" state="frozen"/>
      <selection activeCell="A3" sqref="A3"/>
      <selection pane="bottomLeft" activeCell="N11" sqref="N11"/>
    </sheetView>
  </sheetViews>
  <sheetFormatPr baseColWidth="10" defaultRowHeight="15" x14ac:dyDescent="0.25"/>
  <cols>
    <col min="1" max="1" width="43" customWidth="1"/>
    <col min="3" max="3" width="11.42578125" customWidth="1"/>
    <col min="4" max="4" width="19" customWidth="1"/>
    <col min="6" max="6" width="18.7109375" bestFit="1" customWidth="1"/>
    <col min="7" max="7" width="14.5703125" customWidth="1"/>
    <col min="8" max="8" width="18.7109375" bestFit="1" customWidth="1"/>
    <col min="10" max="10" width="18.7109375" bestFit="1" customWidth="1"/>
  </cols>
  <sheetData>
    <row r="1" spans="1:10" ht="32.25" hidden="1" customHeight="1" x14ac:dyDescent="0.25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idden="1" x14ac:dyDescent="0.25"/>
    <row r="3" spans="1:10" ht="30.75" customHeight="1" x14ac:dyDescent="0.25">
      <c r="A3" s="29" t="s">
        <v>37</v>
      </c>
      <c r="B3" s="29" t="s">
        <v>0</v>
      </c>
      <c r="C3" s="27" t="s">
        <v>40</v>
      </c>
      <c r="D3" s="27"/>
      <c r="E3" s="27" t="s">
        <v>39</v>
      </c>
      <c r="F3" s="27"/>
      <c r="G3" s="27" t="s">
        <v>36</v>
      </c>
      <c r="H3" s="27"/>
      <c r="I3" s="27" t="s">
        <v>41</v>
      </c>
      <c r="J3" s="27"/>
    </row>
    <row r="4" spans="1:10" x14ac:dyDescent="0.25">
      <c r="A4" s="29"/>
      <c r="B4" s="29"/>
      <c r="C4" s="26" t="s">
        <v>7</v>
      </c>
      <c r="D4" s="25" t="s">
        <v>8</v>
      </c>
      <c r="E4" s="26" t="s">
        <v>7</v>
      </c>
      <c r="F4" s="25" t="s">
        <v>8</v>
      </c>
      <c r="G4" s="26" t="s">
        <v>7</v>
      </c>
      <c r="H4" s="25" t="s">
        <v>8</v>
      </c>
      <c r="I4" s="26" t="s">
        <v>7</v>
      </c>
      <c r="J4" s="25" t="s">
        <v>8</v>
      </c>
    </row>
    <row r="5" spans="1:10" ht="15.75" x14ac:dyDescent="0.25">
      <c r="A5" s="30" t="s">
        <v>5</v>
      </c>
      <c r="B5" s="30"/>
      <c r="C5" s="26"/>
      <c r="D5" s="25"/>
      <c r="E5" s="26"/>
      <c r="F5" s="25"/>
      <c r="G5" s="26"/>
      <c r="H5" s="25"/>
      <c r="I5" s="26"/>
      <c r="J5" s="25"/>
    </row>
    <row r="6" spans="1:10" ht="60.75" customHeight="1" x14ac:dyDescent="0.25">
      <c r="A6" s="5" t="s">
        <v>14</v>
      </c>
      <c r="B6" s="6">
        <v>0.11</v>
      </c>
      <c r="C6" s="10">
        <v>4</v>
      </c>
      <c r="D6" s="10">
        <f>+C6*B6</f>
        <v>0.44</v>
      </c>
      <c r="E6" s="10">
        <v>3</v>
      </c>
      <c r="F6" s="10">
        <f>+E6*B6</f>
        <v>0.33</v>
      </c>
      <c r="G6" s="10">
        <v>2</v>
      </c>
      <c r="H6" s="10">
        <f>+G6*B6</f>
        <v>0.22</v>
      </c>
      <c r="I6" s="10">
        <v>2</v>
      </c>
      <c r="J6" s="10">
        <f>+I6*B6</f>
        <v>0.22</v>
      </c>
    </row>
    <row r="7" spans="1:10" x14ac:dyDescent="0.25">
      <c r="A7" s="5" t="s">
        <v>15</v>
      </c>
      <c r="B7" s="6">
        <v>0.1</v>
      </c>
      <c r="C7" s="10">
        <v>3</v>
      </c>
      <c r="D7" s="10">
        <f t="shared" ref="D7:D33" si="0">+C7*B7</f>
        <v>0.30000000000000004</v>
      </c>
      <c r="E7" s="10">
        <v>3</v>
      </c>
      <c r="F7" s="10">
        <f t="shared" ref="F7:F33" si="1">+E7*B7</f>
        <v>0.30000000000000004</v>
      </c>
      <c r="G7" s="10">
        <v>2</v>
      </c>
      <c r="H7" s="10">
        <f t="shared" ref="H7:H33" si="2">+G7*B7</f>
        <v>0.2</v>
      </c>
      <c r="I7" s="10">
        <v>4</v>
      </c>
      <c r="J7" s="10">
        <f t="shared" ref="J7:J33" si="3">+I7*B7</f>
        <v>0.4</v>
      </c>
    </row>
    <row r="8" spans="1:10" ht="30" x14ac:dyDescent="0.25">
      <c r="A8" s="5" t="s">
        <v>16</v>
      </c>
      <c r="B8" s="6">
        <v>0.11</v>
      </c>
      <c r="C8" s="10">
        <v>4</v>
      </c>
      <c r="D8" s="10">
        <f t="shared" si="0"/>
        <v>0.44</v>
      </c>
      <c r="E8" s="10">
        <v>4</v>
      </c>
      <c r="F8" s="10">
        <f t="shared" si="1"/>
        <v>0.44</v>
      </c>
      <c r="G8" s="10">
        <v>4</v>
      </c>
      <c r="H8" s="10">
        <f t="shared" si="2"/>
        <v>0.44</v>
      </c>
      <c r="I8" s="10">
        <v>4</v>
      </c>
      <c r="J8" s="10">
        <f t="shared" si="3"/>
        <v>0.44</v>
      </c>
    </row>
    <row r="9" spans="1:10" ht="30" x14ac:dyDescent="0.25">
      <c r="A9" s="5" t="s">
        <v>17</v>
      </c>
      <c r="B9" s="6">
        <v>0.03</v>
      </c>
      <c r="C9" s="10">
        <v>3</v>
      </c>
      <c r="D9" s="10">
        <f t="shared" si="0"/>
        <v>0.09</v>
      </c>
      <c r="E9" s="10">
        <v>4</v>
      </c>
      <c r="F9" s="10">
        <f t="shared" si="1"/>
        <v>0.12</v>
      </c>
      <c r="G9" s="10">
        <v>1</v>
      </c>
      <c r="H9" s="10">
        <f t="shared" si="2"/>
        <v>0.03</v>
      </c>
      <c r="I9" s="10">
        <v>3</v>
      </c>
      <c r="J9" s="10">
        <f t="shared" si="3"/>
        <v>0.09</v>
      </c>
    </row>
    <row r="10" spans="1:10" x14ac:dyDescent="0.25">
      <c r="A10" s="5" t="s">
        <v>18</v>
      </c>
      <c r="B10" s="6">
        <v>0.09</v>
      </c>
      <c r="C10" s="10">
        <v>4</v>
      </c>
      <c r="D10" s="10">
        <f t="shared" si="0"/>
        <v>0.36</v>
      </c>
      <c r="E10" s="10">
        <v>3</v>
      </c>
      <c r="F10" s="10">
        <f t="shared" si="1"/>
        <v>0.27</v>
      </c>
      <c r="G10" s="10">
        <v>1</v>
      </c>
      <c r="H10" s="10">
        <f t="shared" si="2"/>
        <v>0.09</v>
      </c>
      <c r="I10" s="10">
        <v>2</v>
      </c>
      <c r="J10" s="10">
        <f t="shared" si="3"/>
        <v>0.18</v>
      </c>
    </row>
    <row r="11" spans="1:10" x14ac:dyDescent="0.25">
      <c r="A11" s="5" t="s">
        <v>19</v>
      </c>
      <c r="B11" s="6">
        <v>0.05</v>
      </c>
      <c r="C11" s="10">
        <v>0</v>
      </c>
      <c r="D11" s="10">
        <f t="shared" si="0"/>
        <v>0</v>
      </c>
      <c r="E11" s="10">
        <v>0</v>
      </c>
      <c r="F11" s="10">
        <f t="shared" si="1"/>
        <v>0</v>
      </c>
      <c r="G11" s="10">
        <v>0</v>
      </c>
      <c r="H11" s="10">
        <f t="shared" si="2"/>
        <v>0</v>
      </c>
      <c r="I11" s="10">
        <v>0</v>
      </c>
      <c r="J11" s="10">
        <f t="shared" si="3"/>
        <v>0</v>
      </c>
    </row>
    <row r="12" spans="1:10" s="3" customFormat="1" ht="15.75" x14ac:dyDescent="0.25">
      <c r="A12" s="32" t="s">
        <v>2</v>
      </c>
      <c r="B12" s="32"/>
      <c r="C12" s="4"/>
      <c r="D12" s="4">
        <f t="shared" si="0"/>
        <v>0</v>
      </c>
      <c r="E12" s="4"/>
      <c r="F12" s="4">
        <f t="shared" si="1"/>
        <v>0</v>
      </c>
      <c r="G12" s="4"/>
      <c r="H12" s="4">
        <f t="shared" si="2"/>
        <v>0</v>
      </c>
      <c r="I12" s="4"/>
      <c r="J12" s="4">
        <f t="shared" si="3"/>
        <v>0</v>
      </c>
    </row>
    <row r="13" spans="1:10" ht="30" x14ac:dyDescent="0.25">
      <c r="A13" s="5" t="s">
        <v>20</v>
      </c>
      <c r="B13" s="6">
        <v>7.0000000000000007E-2</v>
      </c>
      <c r="C13" s="10">
        <v>2</v>
      </c>
      <c r="D13" s="10">
        <f t="shared" si="0"/>
        <v>0.14000000000000001</v>
      </c>
      <c r="E13" s="10">
        <v>2</v>
      </c>
      <c r="F13" s="10">
        <f t="shared" si="1"/>
        <v>0.14000000000000001</v>
      </c>
      <c r="G13" s="10">
        <v>2</v>
      </c>
      <c r="H13" s="10">
        <f t="shared" si="2"/>
        <v>0.14000000000000001</v>
      </c>
      <c r="I13" s="10">
        <v>3</v>
      </c>
      <c r="J13" s="10">
        <f t="shared" si="3"/>
        <v>0.21000000000000002</v>
      </c>
    </row>
    <row r="14" spans="1:10" ht="45" x14ac:dyDescent="0.25">
      <c r="A14" s="5" t="s">
        <v>21</v>
      </c>
      <c r="B14" s="6">
        <v>0.09</v>
      </c>
      <c r="C14" s="10">
        <v>3</v>
      </c>
      <c r="D14" s="10">
        <f t="shared" si="0"/>
        <v>0.27</v>
      </c>
      <c r="E14" s="10">
        <v>3</v>
      </c>
      <c r="F14" s="10">
        <f t="shared" si="1"/>
        <v>0.27</v>
      </c>
      <c r="G14" s="10">
        <v>2</v>
      </c>
      <c r="H14" s="10">
        <f t="shared" si="2"/>
        <v>0.18</v>
      </c>
      <c r="I14" s="10">
        <v>3</v>
      </c>
      <c r="J14" s="10">
        <f t="shared" si="3"/>
        <v>0.27</v>
      </c>
    </row>
    <row r="15" spans="1:10" ht="30" x14ac:dyDescent="0.25">
      <c r="A15" s="5" t="s">
        <v>22</v>
      </c>
      <c r="B15" s="6">
        <v>0.09</v>
      </c>
      <c r="C15" s="10">
        <v>4</v>
      </c>
      <c r="D15" s="10">
        <f t="shared" si="0"/>
        <v>0.36</v>
      </c>
      <c r="E15" s="10">
        <v>4</v>
      </c>
      <c r="F15" s="10">
        <f t="shared" si="1"/>
        <v>0.36</v>
      </c>
      <c r="G15" s="10">
        <v>3</v>
      </c>
      <c r="H15" s="10">
        <f t="shared" si="2"/>
        <v>0.27</v>
      </c>
      <c r="I15" s="10">
        <v>3</v>
      </c>
      <c r="J15" s="10">
        <f t="shared" si="3"/>
        <v>0.27</v>
      </c>
    </row>
    <row r="16" spans="1:10" ht="30" x14ac:dyDescent="0.25">
      <c r="A16" s="5" t="s">
        <v>23</v>
      </c>
      <c r="B16" s="6">
        <v>0.05</v>
      </c>
      <c r="C16" s="10">
        <v>2</v>
      </c>
      <c r="D16" s="10">
        <f t="shared" si="0"/>
        <v>0.1</v>
      </c>
      <c r="E16" s="10">
        <v>3</v>
      </c>
      <c r="F16" s="10">
        <f t="shared" si="1"/>
        <v>0.15000000000000002</v>
      </c>
      <c r="G16" s="10">
        <v>1</v>
      </c>
      <c r="H16" s="10">
        <f t="shared" si="2"/>
        <v>0.05</v>
      </c>
      <c r="I16" s="10">
        <v>3</v>
      </c>
      <c r="J16" s="10">
        <f t="shared" si="3"/>
        <v>0.15000000000000002</v>
      </c>
    </row>
    <row r="17" spans="1:10" ht="45" x14ac:dyDescent="0.25">
      <c r="A17" s="5" t="s">
        <v>24</v>
      </c>
      <c r="B17" s="6">
        <v>7.0000000000000007E-2</v>
      </c>
      <c r="C17" s="10">
        <v>3</v>
      </c>
      <c r="D17" s="10">
        <f t="shared" si="0"/>
        <v>0.21000000000000002</v>
      </c>
      <c r="E17" s="10">
        <v>3</v>
      </c>
      <c r="F17" s="10">
        <f t="shared" si="1"/>
        <v>0.21000000000000002</v>
      </c>
      <c r="G17" s="10">
        <v>2</v>
      </c>
      <c r="H17" s="10">
        <f t="shared" si="2"/>
        <v>0.14000000000000001</v>
      </c>
      <c r="I17" s="10">
        <v>2</v>
      </c>
      <c r="J17" s="10">
        <f t="shared" si="3"/>
        <v>0.14000000000000001</v>
      </c>
    </row>
    <row r="18" spans="1:10" s="2" customFormat="1" x14ac:dyDescent="0.25">
      <c r="A18" s="5" t="s">
        <v>25</v>
      </c>
      <c r="B18" s="7">
        <v>0.08</v>
      </c>
      <c r="C18" s="18">
        <v>1</v>
      </c>
      <c r="D18" s="18">
        <f t="shared" si="0"/>
        <v>0.08</v>
      </c>
      <c r="E18" s="18">
        <v>2</v>
      </c>
      <c r="F18" s="18">
        <f t="shared" si="1"/>
        <v>0.16</v>
      </c>
      <c r="G18" s="18">
        <v>1</v>
      </c>
      <c r="H18" s="18">
        <f t="shared" si="2"/>
        <v>0.08</v>
      </c>
      <c r="I18" s="18">
        <v>4</v>
      </c>
      <c r="J18" s="18">
        <f t="shared" si="3"/>
        <v>0.32</v>
      </c>
    </row>
    <row r="19" spans="1:10" ht="15.75" customHeight="1" x14ac:dyDescent="0.25">
      <c r="A19" s="11" t="s">
        <v>3</v>
      </c>
      <c r="B19" s="12" t="s">
        <v>4</v>
      </c>
      <c r="C19" s="10"/>
      <c r="D19" s="10"/>
      <c r="E19" s="19"/>
      <c r="F19" s="17"/>
      <c r="G19" s="19"/>
      <c r="H19" s="17"/>
      <c r="I19" s="10"/>
      <c r="J19" s="10"/>
    </row>
    <row r="20" spans="1:10" ht="30" customHeight="1" x14ac:dyDescent="0.25">
      <c r="A20" s="33" t="s">
        <v>37</v>
      </c>
      <c r="B20" s="33" t="s">
        <v>0</v>
      </c>
      <c r="C20" s="27" t="s">
        <v>40</v>
      </c>
      <c r="D20" s="27"/>
      <c r="E20" s="27" t="s">
        <v>39</v>
      </c>
      <c r="F20" s="27"/>
      <c r="G20" s="27" t="s">
        <v>36</v>
      </c>
      <c r="H20" s="27"/>
      <c r="I20" s="27" t="s">
        <v>41</v>
      </c>
      <c r="J20" s="27"/>
    </row>
    <row r="21" spans="1:10" ht="15" customHeight="1" x14ac:dyDescent="0.25">
      <c r="A21" s="33"/>
      <c r="B21" s="33"/>
      <c r="C21" s="26" t="s">
        <v>7</v>
      </c>
      <c r="D21" s="25" t="s">
        <v>8</v>
      </c>
      <c r="E21" s="26" t="s">
        <v>7</v>
      </c>
      <c r="F21" s="25" t="s">
        <v>8</v>
      </c>
      <c r="G21" s="26" t="s">
        <v>7</v>
      </c>
      <c r="H21" s="25" t="s">
        <v>8</v>
      </c>
      <c r="I21" s="26" t="s">
        <v>7</v>
      </c>
      <c r="J21" s="25" t="s">
        <v>8</v>
      </c>
    </row>
    <row r="22" spans="1:10" ht="15.75" x14ac:dyDescent="0.25">
      <c r="A22" s="31" t="s">
        <v>5</v>
      </c>
      <c r="B22" s="31"/>
      <c r="C22" s="26"/>
      <c r="D22" s="25"/>
      <c r="E22" s="26"/>
      <c r="F22" s="25"/>
      <c r="G22" s="26"/>
      <c r="H22" s="25"/>
      <c r="I22" s="26"/>
      <c r="J22" s="25"/>
    </row>
    <row r="23" spans="1:10" x14ac:dyDescent="0.25">
      <c r="A23" s="5" t="s">
        <v>38</v>
      </c>
      <c r="B23" s="7">
        <v>0.2</v>
      </c>
      <c r="C23" s="10">
        <v>3</v>
      </c>
      <c r="D23" s="10">
        <f t="shared" si="0"/>
        <v>0.60000000000000009</v>
      </c>
      <c r="E23" s="10">
        <v>3</v>
      </c>
      <c r="F23" s="10">
        <f t="shared" si="1"/>
        <v>0.60000000000000009</v>
      </c>
      <c r="G23" s="10">
        <v>2</v>
      </c>
      <c r="H23" s="10">
        <f t="shared" si="2"/>
        <v>0.4</v>
      </c>
      <c r="I23" s="10">
        <v>4</v>
      </c>
      <c r="J23" s="10">
        <f t="shared" si="3"/>
        <v>0.8</v>
      </c>
    </row>
    <row r="24" spans="1:10" x14ac:dyDescent="0.25">
      <c r="A24" s="5" t="s">
        <v>26</v>
      </c>
      <c r="B24" s="7">
        <v>7.0000000000000007E-2</v>
      </c>
      <c r="C24" s="10">
        <v>4</v>
      </c>
      <c r="D24" s="10">
        <f t="shared" si="0"/>
        <v>0.28000000000000003</v>
      </c>
      <c r="E24" s="10">
        <v>4</v>
      </c>
      <c r="F24" s="10">
        <f t="shared" si="1"/>
        <v>0.28000000000000003</v>
      </c>
      <c r="G24" s="10">
        <v>3</v>
      </c>
      <c r="H24" s="10">
        <f t="shared" si="2"/>
        <v>0.21000000000000002</v>
      </c>
      <c r="I24" s="10">
        <v>4</v>
      </c>
      <c r="J24" s="10">
        <f t="shared" si="3"/>
        <v>0.28000000000000003</v>
      </c>
    </row>
    <row r="25" spans="1:10" ht="30" x14ac:dyDescent="0.25">
      <c r="A25" s="5" t="s">
        <v>27</v>
      </c>
      <c r="B25" s="7">
        <v>0.08</v>
      </c>
      <c r="C25" s="10">
        <v>3</v>
      </c>
      <c r="D25" s="10">
        <f t="shared" si="0"/>
        <v>0.24</v>
      </c>
      <c r="E25" s="10">
        <v>3</v>
      </c>
      <c r="F25" s="10">
        <f t="shared" si="1"/>
        <v>0.24</v>
      </c>
      <c r="G25" s="10">
        <v>3</v>
      </c>
      <c r="H25" s="10">
        <f t="shared" si="2"/>
        <v>0.24</v>
      </c>
      <c r="I25" s="10">
        <v>3</v>
      </c>
      <c r="J25" s="10">
        <f t="shared" si="3"/>
        <v>0.24</v>
      </c>
    </row>
    <row r="26" spans="1:10" ht="45" customHeight="1" x14ac:dyDescent="0.25">
      <c r="A26" s="5" t="s">
        <v>35</v>
      </c>
      <c r="B26" s="7">
        <v>0.05</v>
      </c>
      <c r="C26" s="10">
        <v>2</v>
      </c>
      <c r="D26" s="10">
        <f t="shared" si="0"/>
        <v>0.1</v>
      </c>
      <c r="E26" s="10">
        <v>4</v>
      </c>
      <c r="F26" s="10">
        <f t="shared" si="1"/>
        <v>0.2</v>
      </c>
      <c r="G26" s="10">
        <v>3</v>
      </c>
      <c r="H26" s="10">
        <f t="shared" si="2"/>
        <v>0.15000000000000002</v>
      </c>
      <c r="I26" s="10">
        <v>3</v>
      </c>
      <c r="J26" s="10">
        <f t="shared" si="3"/>
        <v>0.15000000000000002</v>
      </c>
    </row>
    <row r="27" spans="1:10" x14ac:dyDescent="0.25">
      <c r="A27" s="5" t="s">
        <v>29</v>
      </c>
      <c r="B27" s="7">
        <v>0.1</v>
      </c>
      <c r="C27" s="10">
        <v>3</v>
      </c>
      <c r="D27" s="10">
        <f t="shared" si="0"/>
        <v>0.30000000000000004</v>
      </c>
      <c r="E27" s="10">
        <v>3</v>
      </c>
      <c r="F27" s="10">
        <f t="shared" si="1"/>
        <v>0.30000000000000004</v>
      </c>
      <c r="G27" s="10">
        <v>3</v>
      </c>
      <c r="H27" s="10">
        <f t="shared" si="2"/>
        <v>0.30000000000000004</v>
      </c>
      <c r="I27" s="10">
        <v>2</v>
      </c>
      <c r="J27" s="10">
        <f t="shared" si="3"/>
        <v>0.2</v>
      </c>
    </row>
    <row r="28" spans="1:10" ht="15.75" x14ac:dyDescent="0.25">
      <c r="A28" s="31" t="s">
        <v>6</v>
      </c>
      <c r="B28" s="31"/>
      <c r="C28" s="10"/>
      <c r="D28" s="10">
        <f t="shared" si="0"/>
        <v>0</v>
      </c>
      <c r="E28" s="10"/>
      <c r="F28" s="10">
        <f t="shared" si="1"/>
        <v>0</v>
      </c>
      <c r="G28" s="10"/>
      <c r="H28" s="10">
        <f t="shared" si="2"/>
        <v>0</v>
      </c>
      <c r="I28" s="10"/>
      <c r="J28" s="10">
        <f t="shared" si="3"/>
        <v>0</v>
      </c>
    </row>
    <row r="29" spans="1:10" x14ac:dyDescent="0.25">
      <c r="A29" s="5" t="s">
        <v>30</v>
      </c>
      <c r="B29" s="7">
        <v>0.05</v>
      </c>
      <c r="C29" s="10">
        <v>3</v>
      </c>
      <c r="D29" s="10">
        <f t="shared" si="0"/>
        <v>0.15000000000000002</v>
      </c>
      <c r="E29" s="10">
        <v>3</v>
      </c>
      <c r="F29" s="10">
        <f t="shared" si="1"/>
        <v>0.15000000000000002</v>
      </c>
      <c r="G29" s="10">
        <v>3</v>
      </c>
      <c r="H29" s="10">
        <f t="shared" si="2"/>
        <v>0.15000000000000002</v>
      </c>
      <c r="I29" s="10">
        <v>3</v>
      </c>
      <c r="J29" s="10">
        <f t="shared" si="3"/>
        <v>0.15000000000000002</v>
      </c>
    </row>
    <row r="30" spans="1:10" ht="30" x14ac:dyDescent="0.25">
      <c r="A30" s="5" t="s">
        <v>31</v>
      </c>
      <c r="B30" s="7">
        <v>0.15</v>
      </c>
      <c r="C30" s="10">
        <v>3</v>
      </c>
      <c r="D30" s="10">
        <f t="shared" si="0"/>
        <v>0.44999999999999996</v>
      </c>
      <c r="E30" s="10">
        <v>3</v>
      </c>
      <c r="F30" s="10">
        <f t="shared" si="1"/>
        <v>0.44999999999999996</v>
      </c>
      <c r="G30" s="10">
        <v>1</v>
      </c>
      <c r="H30" s="10">
        <f t="shared" si="2"/>
        <v>0.15</v>
      </c>
      <c r="I30" s="10">
        <v>3</v>
      </c>
      <c r="J30" s="10">
        <f t="shared" si="3"/>
        <v>0.44999999999999996</v>
      </c>
    </row>
    <row r="31" spans="1:10" x14ac:dyDescent="0.25">
      <c r="A31" s="5" t="s">
        <v>32</v>
      </c>
      <c r="B31" s="7">
        <v>0.1</v>
      </c>
      <c r="C31" s="10">
        <v>2</v>
      </c>
      <c r="D31" s="10">
        <f t="shared" si="0"/>
        <v>0.2</v>
      </c>
      <c r="E31" s="10">
        <v>2</v>
      </c>
      <c r="F31" s="10">
        <f t="shared" si="1"/>
        <v>0.2</v>
      </c>
      <c r="G31" s="10">
        <v>2</v>
      </c>
      <c r="H31" s="10">
        <f t="shared" si="2"/>
        <v>0.2</v>
      </c>
      <c r="I31" s="10">
        <v>2</v>
      </c>
      <c r="J31" s="10">
        <f t="shared" si="3"/>
        <v>0.2</v>
      </c>
    </row>
    <row r="32" spans="1:10" x14ac:dyDescent="0.25">
      <c r="A32" s="5" t="s">
        <v>33</v>
      </c>
      <c r="B32" s="7">
        <v>0.08</v>
      </c>
      <c r="C32" s="10">
        <v>3</v>
      </c>
      <c r="D32" s="10">
        <f t="shared" si="0"/>
        <v>0.24</v>
      </c>
      <c r="E32" s="10">
        <v>3</v>
      </c>
      <c r="F32" s="10">
        <f t="shared" si="1"/>
        <v>0.24</v>
      </c>
      <c r="G32" s="10">
        <v>1</v>
      </c>
      <c r="H32" s="10">
        <f t="shared" si="2"/>
        <v>0.08</v>
      </c>
      <c r="I32" s="10">
        <v>2</v>
      </c>
      <c r="J32" s="10">
        <f t="shared" si="3"/>
        <v>0.16</v>
      </c>
    </row>
    <row r="33" spans="1:10" ht="30" x14ac:dyDescent="0.25">
      <c r="A33" s="5" t="s">
        <v>34</v>
      </c>
      <c r="B33" s="7">
        <v>0.12</v>
      </c>
      <c r="C33" s="10">
        <v>0</v>
      </c>
      <c r="D33" s="10">
        <f t="shared" si="0"/>
        <v>0</v>
      </c>
      <c r="E33" s="10">
        <v>0</v>
      </c>
      <c r="F33" s="10">
        <f t="shared" si="1"/>
        <v>0</v>
      </c>
      <c r="G33" s="10">
        <v>0</v>
      </c>
      <c r="H33" s="10">
        <f t="shared" si="2"/>
        <v>0</v>
      </c>
      <c r="I33" s="10">
        <v>0</v>
      </c>
      <c r="J33" s="10">
        <f t="shared" si="3"/>
        <v>0</v>
      </c>
    </row>
    <row r="34" spans="1:10" x14ac:dyDescent="0.25">
      <c r="A34" s="15" t="s">
        <v>3</v>
      </c>
      <c r="B34" s="16">
        <v>1</v>
      </c>
      <c r="C34" s="20"/>
      <c r="D34" s="21">
        <f>SUM(D6:D33)</f>
        <v>5.3500000000000005</v>
      </c>
      <c r="E34" s="20"/>
      <c r="F34" s="22">
        <f>SUM(F6:F33)</f>
        <v>5.410000000000001</v>
      </c>
      <c r="G34" s="20"/>
      <c r="H34" s="21">
        <f>SUM(H6:H33)</f>
        <v>3.7200000000000006</v>
      </c>
      <c r="I34" s="20"/>
      <c r="J34" s="21">
        <f>SUM(J6:J33)</f>
        <v>5.3200000000000021</v>
      </c>
    </row>
    <row r="35" spans="1:10" x14ac:dyDescent="0.25">
      <c r="A35" s="1"/>
    </row>
    <row r="36" spans="1:10" x14ac:dyDescent="0.25">
      <c r="A36" s="1"/>
    </row>
  </sheetData>
  <mergeCells count="33">
    <mergeCell ref="A22:B22"/>
    <mergeCell ref="A28:B28"/>
    <mergeCell ref="A12:B12"/>
    <mergeCell ref="A20:A21"/>
    <mergeCell ref="B20:B21"/>
    <mergeCell ref="A1:J1"/>
    <mergeCell ref="I3:J3"/>
    <mergeCell ref="I20:J20"/>
    <mergeCell ref="A3:A4"/>
    <mergeCell ref="B3:B4"/>
    <mergeCell ref="C3:D3"/>
    <mergeCell ref="E3:F3"/>
    <mergeCell ref="G3:H3"/>
    <mergeCell ref="A5:B5"/>
    <mergeCell ref="C4:C5"/>
    <mergeCell ref="D4:D5"/>
    <mergeCell ref="E4:E5"/>
    <mergeCell ref="F4:F5"/>
    <mergeCell ref="G4:G5"/>
    <mergeCell ref="H4:H5"/>
    <mergeCell ref="I4:I5"/>
    <mergeCell ref="J4:J5"/>
    <mergeCell ref="C21:C22"/>
    <mergeCell ref="D21:D22"/>
    <mergeCell ref="E21:E22"/>
    <mergeCell ref="F21:F22"/>
    <mergeCell ref="G21:G22"/>
    <mergeCell ref="H21:H22"/>
    <mergeCell ref="I21:I22"/>
    <mergeCell ref="J21:J22"/>
    <mergeCell ref="C20:D20"/>
    <mergeCell ref="E20:F20"/>
    <mergeCell ref="G20:H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3" workbookViewId="0">
      <pane ySplit="3" topLeftCell="A6" activePane="bottomLeft" state="frozen"/>
      <selection activeCell="A3" sqref="A3"/>
      <selection pane="bottomLeft" activeCell="J16" sqref="J16"/>
    </sheetView>
  </sheetViews>
  <sheetFormatPr baseColWidth="10" defaultRowHeight="15" x14ac:dyDescent="0.25"/>
  <cols>
    <col min="1" max="1" width="49.140625" customWidth="1"/>
    <col min="3" max="3" width="7.7109375" bestFit="1" customWidth="1"/>
    <col min="4" max="4" width="20.140625" customWidth="1"/>
    <col min="6" max="6" width="19" customWidth="1"/>
  </cols>
  <sheetData>
    <row r="1" spans="1:6" ht="32.25" hidden="1" customHeight="1" x14ac:dyDescent="0.25">
      <c r="A1" s="28" t="s">
        <v>10</v>
      </c>
      <c r="B1" s="28"/>
      <c r="C1" s="28"/>
      <c r="D1" s="28"/>
      <c r="E1" s="28"/>
      <c r="F1" s="28"/>
    </row>
    <row r="2" spans="1:6" hidden="1" x14ac:dyDescent="0.25">
      <c r="A2" s="10"/>
      <c r="B2" s="10"/>
      <c r="C2" s="10"/>
      <c r="D2" s="10"/>
      <c r="E2" s="10"/>
      <c r="F2" s="10"/>
    </row>
    <row r="3" spans="1:6" ht="15.75" x14ac:dyDescent="0.25">
      <c r="A3" s="33" t="s">
        <v>37</v>
      </c>
      <c r="B3" s="33" t="s">
        <v>0</v>
      </c>
      <c r="C3" s="36" t="s">
        <v>11</v>
      </c>
      <c r="D3" s="36"/>
      <c r="E3" s="36" t="s">
        <v>12</v>
      </c>
      <c r="F3" s="36"/>
    </row>
    <row r="4" spans="1:6" ht="15" customHeight="1" x14ac:dyDescent="0.25">
      <c r="A4" s="33"/>
      <c r="B4" s="33"/>
      <c r="C4" s="34" t="s">
        <v>7</v>
      </c>
      <c r="D4" s="30" t="s">
        <v>8</v>
      </c>
      <c r="E4" s="34" t="s">
        <v>7</v>
      </c>
      <c r="F4" s="30" t="s">
        <v>8</v>
      </c>
    </row>
    <row r="5" spans="1:6" ht="15.75" x14ac:dyDescent="0.25">
      <c r="A5" s="37" t="s">
        <v>1</v>
      </c>
      <c r="B5" s="37"/>
      <c r="C5" s="35"/>
      <c r="D5" s="30"/>
      <c r="E5" s="35"/>
      <c r="F5" s="30"/>
    </row>
    <row r="6" spans="1:6" ht="45" x14ac:dyDescent="0.25">
      <c r="A6" s="5" t="s">
        <v>14</v>
      </c>
      <c r="B6" s="6">
        <v>0.11</v>
      </c>
      <c r="C6" s="10">
        <v>4</v>
      </c>
      <c r="D6" s="10">
        <f>+C6*B6</f>
        <v>0.44</v>
      </c>
      <c r="E6" s="10">
        <v>2</v>
      </c>
      <c r="F6" s="10">
        <f>+E6*B6</f>
        <v>0.22</v>
      </c>
    </row>
    <row r="7" spans="1:6" x14ac:dyDescent="0.25">
      <c r="A7" s="5" t="s">
        <v>15</v>
      </c>
      <c r="B7" s="6">
        <v>0.1</v>
      </c>
      <c r="C7" s="10">
        <v>3</v>
      </c>
      <c r="D7" s="10">
        <f t="shared" ref="D7:D33" si="0">+C7*B7</f>
        <v>0.30000000000000004</v>
      </c>
      <c r="E7" s="10">
        <v>3</v>
      </c>
      <c r="F7" s="10">
        <f t="shared" ref="F7:F33" si="1">+E7*B7</f>
        <v>0.30000000000000004</v>
      </c>
    </row>
    <row r="8" spans="1:6" ht="30" x14ac:dyDescent="0.25">
      <c r="A8" s="5" t="s">
        <v>16</v>
      </c>
      <c r="B8" s="6">
        <v>0.11</v>
      </c>
      <c r="C8" s="10">
        <v>4</v>
      </c>
      <c r="D8" s="10">
        <f t="shared" si="0"/>
        <v>0.44</v>
      </c>
      <c r="E8" s="10">
        <v>2</v>
      </c>
      <c r="F8" s="10">
        <f t="shared" si="1"/>
        <v>0.22</v>
      </c>
    </row>
    <row r="9" spans="1:6" ht="30" x14ac:dyDescent="0.25">
      <c r="A9" s="5" t="s">
        <v>17</v>
      </c>
      <c r="B9" s="6">
        <v>0.09</v>
      </c>
      <c r="C9" s="10">
        <v>4</v>
      </c>
      <c r="D9" s="10">
        <f t="shared" si="0"/>
        <v>0.36</v>
      </c>
      <c r="E9" s="10">
        <v>2</v>
      </c>
      <c r="F9" s="10">
        <f t="shared" si="1"/>
        <v>0.18</v>
      </c>
    </row>
    <row r="10" spans="1:6" x14ac:dyDescent="0.25">
      <c r="A10" s="5" t="s">
        <v>18</v>
      </c>
      <c r="B10" s="6">
        <v>0.09</v>
      </c>
      <c r="C10" s="10">
        <v>2</v>
      </c>
      <c r="D10" s="10">
        <f t="shared" si="0"/>
        <v>0.18</v>
      </c>
      <c r="E10" s="10">
        <v>2</v>
      </c>
      <c r="F10" s="10">
        <f t="shared" si="1"/>
        <v>0.18</v>
      </c>
    </row>
    <row r="11" spans="1:6" x14ac:dyDescent="0.25">
      <c r="A11" s="5" t="s">
        <v>19</v>
      </c>
      <c r="B11" s="6">
        <v>0.05</v>
      </c>
      <c r="C11" s="10">
        <v>1</v>
      </c>
      <c r="D11" s="10">
        <f t="shared" si="0"/>
        <v>0.05</v>
      </c>
      <c r="E11" s="10">
        <v>3</v>
      </c>
      <c r="F11" s="10">
        <f t="shared" si="1"/>
        <v>0.15000000000000002</v>
      </c>
    </row>
    <row r="12" spans="1:6" ht="15.75" x14ac:dyDescent="0.25">
      <c r="A12" s="32" t="s">
        <v>2</v>
      </c>
      <c r="B12" s="32"/>
      <c r="C12" s="10"/>
      <c r="D12" s="10">
        <f t="shared" si="0"/>
        <v>0</v>
      </c>
      <c r="E12" s="10"/>
      <c r="F12" s="10">
        <f t="shared" si="1"/>
        <v>0</v>
      </c>
    </row>
    <row r="13" spans="1:6" ht="30" x14ac:dyDescent="0.25">
      <c r="A13" s="5" t="s">
        <v>20</v>
      </c>
      <c r="B13" s="6">
        <v>7.0000000000000007E-2</v>
      </c>
      <c r="C13" s="10">
        <v>1</v>
      </c>
      <c r="D13" s="10">
        <f t="shared" si="0"/>
        <v>7.0000000000000007E-2</v>
      </c>
      <c r="E13" s="10">
        <v>3</v>
      </c>
      <c r="F13" s="10">
        <f t="shared" si="1"/>
        <v>0.21000000000000002</v>
      </c>
    </row>
    <row r="14" spans="1:6" ht="30" x14ac:dyDescent="0.25">
      <c r="A14" s="5" t="s">
        <v>21</v>
      </c>
      <c r="B14" s="6">
        <v>0.09</v>
      </c>
      <c r="C14" s="10">
        <v>2</v>
      </c>
      <c r="D14" s="10">
        <f t="shared" si="0"/>
        <v>0.18</v>
      </c>
      <c r="E14" s="10">
        <v>2</v>
      </c>
      <c r="F14" s="10">
        <f t="shared" si="1"/>
        <v>0.18</v>
      </c>
    </row>
    <row r="15" spans="1:6" ht="30" x14ac:dyDescent="0.25">
      <c r="A15" s="5" t="s">
        <v>22</v>
      </c>
      <c r="B15" s="6">
        <v>0.09</v>
      </c>
      <c r="C15" s="10">
        <v>3</v>
      </c>
      <c r="D15" s="10">
        <f t="shared" si="0"/>
        <v>0.27</v>
      </c>
      <c r="E15" s="10">
        <v>2</v>
      </c>
      <c r="F15" s="10">
        <f t="shared" si="1"/>
        <v>0.18</v>
      </c>
    </row>
    <row r="16" spans="1:6" ht="30" x14ac:dyDescent="0.25">
      <c r="A16" s="5" t="s">
        <v>23</v>
      </c>
      <c r="B16" s="6">
        <v>0.05</v>
      </c>
      <c r="C16" s="10">
        <v>1</v>
      </c>
      <c r="D16" s="10">
        <f t="shared" si="0"/>
        <v>0.05</v>
      </c>
      <c r="E16" s="10">
        <v>1</v>
      </c>
      <c r="F16" s="10">
        <f t="shared" si="1"/>
        <v>0.05</v>
      </c>
    </row>
    <row r="17" spans="1:6" ht="30" x14ac:dyDescent="0.25">
      <c r="A17" s="5" t="s">
        <v>24</v>
      </c>
      <c r="B17" s="6">
        <v>7.0000000000000007E-2</v>
      </c>
      <c r="C17" s="10">
        <v>2</v>
      </c>
      <c r="D17" s="10">
        <f t="shared" si="0"/>
        <v>0.14000000000000001</v>
      </c>
      <c r="E17" s="10">
        <v>1</v>
      </c>
      <c r="F17" s="10">
        <f t="shared" si="1"/>
        <v>7.0000000000000007E-2</v>
      </c>
    </row>
    <row r="18" spans="1:6" x14ac:dyDescent="0.25">
      <c r="A18" s="8" t="s">
        <v>25</v>
      </c>
      <c r="B18" s="6">
        <v>0.08</v>
      </c>
      <c r="C18" s="10">
        <v>1</v>
      </c>
      <c r="D18" s="10">
        <f t="shared" si="0"/>
        <v>0.08</v>
      </c>
      <c r="E18" s="10">
        <v>1</v>
      </c>
      <c r="F18" s="10">
        <f t="shared" si="1"/>
        <v>0.08</v>
      </c>
    </row>
    <row r="19" spans="1:6" ht="15.75" x14ac:dyDescent="0.25">
      <c r="A19" s="11" t="s">
        <v>3</v>
      </c>
      <c r="B19" s="12" t="s">
        <v>4</v>
      </c>
      <c r="C19" s="24"/>
      <c r="D19" s="24"/>
      <c r="E19" s="24"/>
      <c r="F19" s="24"/>
    </row>
    <row r="20" spans="1:6" ht="15.75" x14ac:dyDescent="0.25">
      <c r="A20" s="33" t="s">
        <v>37</v>
      </c>
      <c r="B20" s="33" t="s">
        <v>0</v>
      </c>
      <c r="C20" s="36" t="s">
        <v>11</v>
      </c>
      <c r="D20" s="36"/>
      <c r="E20" s="36" t="s">
        <v>12</v>
      </c>
      <c r="F20" s="36"/>
    </row>
    <row r="21" spans="1:6" ht="15" customHeight="1" x14ac:dyDescent="0.25">
      <c r="A21" s="33"/>
      <c r="B21" s="33"/>
      <c r="C21" s="34" t="s">
        <v>7</v>
      </c>
      <c r="D21" s="30" t="s">
        <v>8</v>
      </c>
      <c r="E21" s="34" t="s">
        <v>7</v>
      </c>
      <c r="F21" s="30" t="s">
        <v>8</v>
      </c>
    </row>
    <row r="22" spans="1:6" ht="15.75" x14ac:dyDescent="0.25">
      <c r="A22" s="31" t="s">
        <v>5</v>
      </c>
      <c r="B22" s="31"/>
      <c r="C22" s="35"/>
      <c r="D22" s="30"/>
      <c r="E22" s="35"/>
      <c r="F22" s="30"/>
    </row>
    <row r="23" spans="1:6" x14ac:dyDescent="0.25">
      <c r="A23" s="5" t="s">
        <v>38</v>
      </c>
      <c r="B23" s="7">
        <v>0.2</v>
      </c>
      <c r="C23" s="10">
        <v>2</v>
      </c>
      <c r="D23" s="10">
        <f t="shared" si="0"/>
        <v>0.4</v>
      </c>
      <c r="E23" s="10">
        <v>4</v>
      </c>
      <c r="F23" s="10">
        <f t="shared" si="1"/>
        <v>0.8</v>
      </c>
    </row>
    <row r="24" spans="1:6" x14ac:dyDescent="0.25">
      <c r="A24" s="5" t="s">
        <v>26</v>
      </c>
      <c r="B24" s="7">
        <v>7.0000000000000007E-2</v>
      </c>
      <c r="C24" s="10">
        <v>2</v>
      </c>
      <c r="D24" s="10">
        <f t="shared" si="0"/>
        <v>0.14000000000000001</v>
      </c>
      <c r="E24" s="10">
        <v>2</v>
      </c>
      <c r="F24" s="10">
        <f t="shared" si="1"/>
        <v>0.14000000000000001</v>
      </c>
    </row>
    <row r="25" spans="1:6" ht="30" x14ac:dyDescent="0.25">
      <c r="A25" s="5" t="s">
        <v>27</v>
      </c>
      <c r="B25" s="7">
        <v>0.08</v>
      </c>
      <c r="C25" s="10">
        <v>1</v>
      </c>
      <c r="D25" s="10">
        <f t="shared" si="0"/>
        <v>0.08</v>
      </c>
      <c r="E25" s="10">
        <v>4</v>
      </c>
      <c r="F25" s="10">
        <f t="shared" si="1"/>
        <v>0.32</v>
      </c>
    </row>
    <row r="26" spans="1:6" ht="30.75" x14ac:dyDescent="0.25">
      <c r="A26" s="5" t="s">
        <v>28</v>
      </c>
      <c r="B26" s="7">
        <v>0.05</v>
      </c>
      <c r="C26" s="10">
        <v>1</v>
      </c>
      <c r="D26" s="10">
        <f t="shared" si="0"/>
        <v>0.05</v>
      </c>
      <c r="E26" s="10">
        <v>1</v>
      </c>
      <c r="F26" s="10">
        <f t="shared" si="1"/>
        <v>0.05</v>
      </c>
    </row>
    <row r="27" spans="1:6" x14ac:dyDescent="0.25">
      <c r="A27" s="5" t="s">
        <v>29</v>
      </c>
      <c r="B27" s="7">
        <v>0.1</v>
      </c>
      <c r="C27" s="10">
        <v>2</v>
      </c>
      <c r="D27" s="10">
        <f t="shared" si="0"/>
        <v>0.2</v>
      </c>
      <c r="E27" s="10">
        <v>2</v>
      </c>
      <c r="F27" s="10">
        <f t="shared" si="1"/>
        <v>0.2</v>
      </c>
    </row>
    <row r="28" spans="1:6" ht="15.75" x14ac:dyDescent="0.25">
      <c r="A28" s="31" t="s">
        <v>6</v>
      </c>
      <c r="B28" s="31"/>
      <c r="C28" s="10"/>
      <c r="D28" s="10">
        <f t="shared" si="0"/>
        <v>0</v>
      </c>
      <c r="E28" s="10"/>
      <c r="F28" s="10">
        <f t="shared" si="1"/>
        <v>0</v>
      </c>
    </row>
    <row r="29" spans="1:6" x14ac:dyDescent="0.25">
      <c r="A29" s="5" t="s">
        <v>30</v>
      </c>
      <c r="B29" s="7">
        <v>0.05</v>
      </c>
      <c r="C29" s="10">
        <v>2</v>
      </c>
      <c r="D29" s="10">
        <f t="shared" si="0"/>
        <v>0.1</v>
      </c>
      <c r="E29" s="10">
        <v>2</v>
      </c>
      <c r="F29" s="10">
        <f t="shared" si="1"/>
        <v>0.1</v>
      </c>
    </row>
    <row r="30" spans="1:6" x14ac:dyDescent="0.25">
      <c r="A30" s="5" t="s">
        <v>31</v>
      </c>
      <c r="B30" s="7">
        <v>0.15</v>
      </c>
      <c r="C30" s="10">
        <v>2</v>
      </c>
      <c r="D30" s="10">
        <f t="shared" si="0"/>
        <v>0.3</v>
      </c>
      <c r="E30" s="10">
        <v>3</v>
      </c>
      <c r="F30" s="10">
        <f t="shared" si="1"/>
        <v>0.44999999999999996</v>
      </c>
    </row>
    <row r="31" spans="1:6" x14ac:dyDescent="0.25">
      <c r="A31" s="5" t="s">
        <v>32</v>
      </c>
      <c r="B31" s="7">
        <v>0.1</v>
      </c>
      <c r="C31" s="10">
        <v>0</v>
      </c>
      <c r="D31" s="10">
        <f t="shared" si="0"/>
        <v>0</v>
      </c>
      <c r="E31" s="10">
        <v>0</v>
      </c>
      <c r="F31" s="10">
        <f t="shared" si="1"/>
        <v>0</v>
      </c>
    </row>
    <row r="32" spans="1:6" x14ac:dyDescent="0.25">
      <c r="A32" s="5" t="s">
        <v>33</v>
      </c>
      <c r="B32" s="7">
        <v>0.08</v>
      </c>
      <c r="C32" s="10">
        <v>2</v>
      </c>
      <c r="D32" s="10">
        <f t="shared" si="0"/>
        <v>0.16</v>
      </c>
      <c r="E32" s="10">
        <v>2</v>
      </c>
      <c r="F32" s="10">
        <f t="shared" si="1"/>
        <v>0.16</v>
      </c>
    </row>
    <row r="33" spans="1:6" ht="30" x14ac:dyDescent="0.25">
      <c r="A33" s="5" t="s">
        <v>34</v>
      </c>
      <c r="B33" s="7">
        <v>0.12</v>
      </c>
      <c r="C33" s="10">
        <v>0</v>
      </c>
      <c r="D33" s="10">
        <f t="shared" si="0"/>
        <v>0</v>
      </c>
      <c r="E33" s="10">
        <v>0</v>
      </c>
      <c r="F33" s="10">
        <f t="shared" si="1"/>
        <v>0</v>
      </c>
    </row>
    <row r="34" spans="1:6" ht="15.75" x14ac:dyDescent="0.25">
      <c r="A34" s="12" t="s">
        <v>3</v>
      </c>
      <c r="B34" s="23">
        <v>1</v>
      </c>
      <c r="C34" s="10"/>
      <c r="D34" s="24">
        <f>SUM(D6:D33)</f>
        <v>3.99</v>
      </c>
      <c r="E34" s="10"/>
      <c r="F34" s="24">
        <f>SUM(F6:F33)</f>
        <v>4.24</v>
      </c>
    </row>
    <row r="35" spans="1:6" x14ac:dyDescent="0.25">
      <c r="A35" s="1"/>
    </row>
    <row r="36" spans="1:6" x14ac:dyDescent="0.25">
      <c r="A36" s="1"/>
    </row>
  </sheetData>
  <mergeCells count="21">
    <mergeCell ref="A28:B28"/>
    <mergeCell ref="A1:F1"/>
    <mergeCell ref="A3:A4"/>
    <mergeCell ref="B3:B4"/>
    <mergeCell ref="C3:D3"/>
    <mergeCell ref="E3:F3"/>
    <mergeCell ref="A5:B5"/>
    <mergeCell ref="A12:B12"/>
    <mergeCell ref="A20:A21"/>
    <mergeCell ref="B20:B21"/>
    <mergeCell ref="A22:B22"/>
    <mergeCell ref="C20:D20"/>
    <mergeCell ref="E20:F20"/>
    <mergeCell ref="C21:C22"/>
    <mergeCell ref="D21:D22"/>
    <mergeCell ref="E21:E22"/>
    <mergeCell ref="F21:F22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topLeftCell="A3" workbookViewId="0">
      <pane ySplit="4" topLeftCell="A7" activePane="bottomLeft" state="frozen"/>
      <selection activeCell="A3" sqref="A3"/>
      <selection pane="bottomLeft" activeCell="K61" sqref="K61"/>
    </sheetView>
  </sheetViews>
  <sheetFormatPr baseColWidth="10" defaultRowHeight="15" x14ac:dyDescent="0.25"/>
  <cols>
    <col min="2" max="2" width="49.140625" customWidth="1"/>
    <col min="4" max="4" width="11.42578125" customWidth="1"/>
    <col min="5" max="5" width="19.7109375" customWidth="1"/>
  </cols>
  <sheetData>
    <row r="1" spans="2:5" ht="32.25" hidden="1" customHeight="1" x14ac:dyDescent="0.25">
      <c r="B1" s="28" t="s">
        <v>13</v>
      </c>
      <c r="C1" s="28"/>
      <c r="D1" s="28"/>
      <c r="E1" s="28"/>
    </row>
    <row r="2" spans="2:5" ht="16.5" hidden="1" thickBot="1" x14ac:dyDescent="0.3">
      <c r="B2" s="9"/>
      <c r="C2" s="9"/>
      <c r="D2" s="9"/>
      <c r="E2" s="9"/>
    </row>
    <row r="3" spans="2:5" ht="15.75" x14ac:dyDescent="0.25">
      <c r="B3" s="9"/>
      <c r="C3" s="9"/>
      <c r="D3" s="9"/>
      <c r="E3" s="9"/>
    </row>
    <row r="4" spans="2:5" ht="15.75" customHeight="1" x14ac:dyDescent="0.25">
      <c r="B4" s="33" t="s">
        <v>37</v>
      </c>
      <c r="C4" s="33" t="s">
        <v>0</v>
      </c>
      <c r="D4" s="27" t="s">
        <v>42</v>
      </c>
      <c r="E4" s="27"/>
    </row>
    <row r="5" spans="2:5" x14ac:dyDescent="0.25">
      <c r="B5" s="33"/>
      <c r="C5" s="33"/>
      <c r="D5" s="34" t="s">
        <v>7</v>
      </c>
      <c r="E5" s="42" t="s">
        <v>8</v>
      </c>
    </row>
    <row r="6" spans="2:5" ht="15.75" x14ac:dyDescent="0.25">
      <c r="B6" s="37" t="s">
        <v>1</v>
      </c>
      <c r="C6" s="37"/>
      <c r="D6" s="35"/>
      <c r="E6" s="43"/>
    </row>
    <row r="7" spans="2:5" ht="45" x14ac:dyDescent="0.25">
      <c r="B7" s="5" t="s">
        <v>14</v>
      </c>
      <c r="C7" s="6">
        <v>0.11</v>
      </c>
      <c r="D7" s="10">
        <v>0</v>
      </c>
      <c r="E7" s="10">
        <f>+D7*C7</f>
        <v>0</v>
      </c>
    </row>
    <row r="8" spans="2:5" x14ac:dyDescent="0.25">
      <c r="B8" s="5" t="s">
        <v>15</v>
      </c>
      <c r="C8" s="6">
        <v>0.1</v>
      </c>
      <c r="D8" s="10">
        <v>0</v>
      </c>
      <c r="E8" s="10">
        <f t="shared" ref="E8:E34" si="0">+D8*C8</f>
        <v>0</v>
      </c>
    </row>
    <row r="9" spans="2:5" ht="30" x14ac:dyDescent="0.25">
      <c r="B9" s="5" t="s">
        <v>16</v>
      </c>
      <c r="C9" s="6">
        <v>0.11</v>
      </c>
      <c r="D9" s="10">
        <v>3</v>
      </c>
      <c r="E9" s="10">
        <f t="shared" si="0"/>
        <v>0.33</v>
      </c>
    </row>
    <row r="10" spans="2:5" ht="30" x14ac:dyDescent="0.25">
      <c r="B10" s="5" t="s">
        <v>17</v>
      </c>
      <c r="C10" s="6">
        <v>0.09</v>
      </c>
      <c r="D10" s="10">
        <v>3</v>
      </c>
      <c r="E10" s="10">
        <f t="shared" si="0"/>
        <v>0.27</v>
      </c>
    </row>
    <row r="11" spans="2:5" x14ac:dyDescent="0.25">
      <c r="B11" s="5" t="s">
        <v>18</v>
      </c>
      <c r="C11" s="6">
        <v>0.09</v>
      </c>
      <c r="D11" s="10">
        <v>0</v>
      </c>
      <c r="E11" s="10">
        <f t="shared" si="0"/>
        <v>0</v>
      </c>
    </row>
    <row r="12" spans="2:5" x14ac:dyDescent="0.25">
      <c r="B12" s="5" t="s">
        <v>19</v>
      </c>
      <c r="C12" s="6">
        <v>0.05</v>
      </c>
      <c r="D12" s="10">
        <v>0</v>
      </c>
      <c r="E12" s="10">
        <f t="shared" si="0"/>
        <v>0</v>
      </c>
    </row>
    <row r="13" spans="2:5" ht="15.75" x14ac:dyDescent="0.25">
      <c r="B13" s="32" t="s">
        <v>2</v>
      </c>
      <c r="C13" s="32"/>
      <c r="D13" s="10"/>
      <c r="E13" s="10">
        <f t="shared" si="0"/>
        <v>0</v>
      </c>
    </row>
    <row r="14" spans="2:5" ht="30" x14ac:dyDescent="0.25">
      <c r="B14" s="5" t="s">
        <v>20</v>
      </c>
      <c r="C14" s="6">
        <v>7.0000000000000007E-2</v>
      </c>
      <c r="D14" s="10">
        <v>2</v>
      </c>
      <c r="E14" s="10">
        <f t="shared" si="0"/>
        <v>0.14000000000000001</v>
      </c>
    </row>
    <row r="15" spans="2:5" ht="30" x14ac:dyDescent="0.25">
      <c r="B15" s="5" t="s">
        <v>21</v>
      </c>
      <c r="C15" s="6">
        <v>0.09</v>
      </c>
      <c r="D15" s="10">
        <v>2</v>
      </c>
      <c r="E15" s="10">
        <f t="shared" si="0"/>
        <v>0.18</v>
      </c>
    </row>
    <row r="16" spans="2:5" ht="30" x14ac:dyDescent="0.25">
      <c r="B16" s="5" t="s">
        <v>22</v>
      </c>
      <c r="C16" s="6">
        <v>0.09</v>
      </c>
      <c r="D16" s="10">
        <v>0</v>
      </c>
      <c r="E16" s="10">
        <f t="shared" si="0"/>
        <v>0</v>
      </c>
    </row>
    <row r="17" spans="2:7" ht="30" x14ac:dyDescent="0.25">
      <c r="B17" s="5" t="s">
        <v>23</v>
      </c>
      <c r="C17" s="6">
        <v>0.05</v>
      </c>
      <c r="D17" s="10">
        <v>0</v>
      </c>
      <c r="E17" s="10">
        <f t="shared" si="0"/>
        <v>0</v>
      </c>
    </row>
    <row r="18" spans="2:7" ht="30" x14ac:dyDescent="0.25">
      <c r="B18" s="5" t="s">
        <v>24</v>
      </c>
      <c r="C18" s="6">
        <v>7.0000000000000007E-2</v>
      </c>
      <c r="D18" s="10">
        <v>0</v>
      </c>
      <c r="E18" s="10">
        <f t="shared" si="0"/>
        <v>0</v>
      </c>
    </row>
    <row r="19" spans="2:7" x14ac:dyDescent="0.25">
      <c r="B19" s="8" t="s">
        <v>25</v>
      </c>
      <c r="C19" s="6">
        <v>0.08</v>
      </c>
      <c r="D19" s="10">
        <v>4</v>
      </c>
      <c r="E19" s="10">
        <f t="shared" si="0"/>
        <v>0.32</v>
      </c>
    </row>
    <row r="20" spans="2:7" ht="15.75" x14ac:dyDescent="0.25">
      <c r="B20" s="11" t="s">
        <v>3</v>
      </c>
      <c r="C20" s="12" t="s">
        <v>4</v>
      </c>
      <c r="D20" s="10"/>
      <c r="E20" s="10"/>
    </row>
    <row r="21" spans="2:7" ht="15.75" customHeight="1" x14ac:dyDescent="0.25">
      <c r="B21" s="40" t="s">
        <v>37</v>
      </c>
      <c r="C21" s="40" t="s">
        <v>0</v>
      </c>
      <c r="D21" s="27" t="s">
        <v>42</v>
      </c>
      <c r="E21" s="27"/>
    </row>
    <row r="22" spans="2:7" ht="15" customHeight="1" x14ac:dyDescent="0.25">
      <c r="B22" s="41"/>
      <c r="C22" s="41"/>
      <c r="D22" s="34" t="s">
        <v>7</v>
      </c>
      <c r="E22" s="42" t="s">
        <v>8</v>
      </c>
      <c r="G22" s="2"/>
    </row>
    <row r="23" spans="2:7" ht="15.75" x14ac:dyDescent="0.25">
      <c r="B23" s="38" t="s">
        <v>5</v>
      </c>
      <c r="C23" s="39"/>
      <c r="D23" s="35"/>
      <c r="E23" s="43"/>
    </row>
    <row r="24" spans="2:7" x14ac:dyDescent="0.25">
      <c r="B24" s="5" t="s">
        <v>38</v>
      </c>
      <c r="C24" s="7">
        <v>0.2</v>
      </c>
      <c r="D24" s="10">
        <v>0</v>
      </c>
      <c r="E24" s="10">
        <f t="shared" si="0"/>
        <v>0</v>
      </c>
    </row>
    <row r="25" spans="2:7" x14ac:dyDescent="0.25">
      <c r="B25" s="5" t="s">
        <v>26</v>
      </c>
      <c r="C25" s="7">
        <v>7.0000000000000007E-2</v>
      </c>
      <c r="D25" s="10">
        <v>0</v>
      </c>
      <c r="E25" s="10">
        <f t="shared" si="0"/>
        <v>0</v>
      </c>
    </row>
    <row r="26" spans="2:7" ht="30" x14ac:dyDescent="0.25">
      <c r="B26" s="5" t="s">
        <v>27</v>
      </c>
      <c r="C26" s="7">
        <v>0.08</v>
      </c>
      <c r="D26" s="10">
        <v>0</v>
      </c>
      <c r="E26" s="10">
        <f t="shared" si="0"/>
        <v>0</v>
      </c>
    </row>
    <row r="27" spans="2:7" ht="30.75" x14ac:dyDescent="0.25">
      <c r="B27" s="5" t="s">
        <v>28</v>
      </c>
      <c r="C27" s="7">
        <v>0.05</v>
      </c>
      <c r="D27" s="10">
        <v>0</v>
      </c>
      <c r="E27" s="10">
        <f t="shared" si="0"/>
        <v>0</v>
      </c>
    </row>
    <row r="28" spans="2:7" x14ac:dyDescent="0.25">
      <c r="B28" s="5" t="s">
        <v>29</v>
      </c>
      <c r="C28" s="7">
        <v>0.1</v>
      </c>
      <c r="D28" s="10">
        <v>0</v>
      </c>
      <c r="E28" s="10">
        <f t="shared" si="0"/>
        <v>0</v>
      </c>
    </row>
    <row r="29" spans="2:7" ht="15.75" x14ac:dyDescent="0.25">
      <c r="B29" s="38" t="s">
        <v>6</v>
      </c>
      <c r="C29" s="39"/>
      <c r="D29" s="10"/>
      <c r="E29" s="10">
        <f t="shared" si="0"/>
        <v>0</v>
      </c>
    </row>
    <row r="30" spans="2:7" x14ac:dyDescent="0.25">
      <c r="B30" s="5" t="s">
        <v>30</v>
      </c>
      <c r="C30" s="7">
        <v>0.05</v>
      </c>
      <c r="D30" s="10">
        <v>2</v>
      </c>
      <c r="E30" s="10">
        <f t="shared" si="0"/>
        <v>0.1</v>
      </c>
    </row>
    <row r="31" spans="2:7" x14ac:dyDescent="0.25">
      <c r="B31" s="5" t="s">
        <v>31</v>
      </c>
      <c r="C31" s="7">
        <v>0.15</v>
      </c>
      <c r="D31" s="10">
        <v>3</v>
      </c>
      <c r="E31" s="10">
        <f t="shared" si="0"/>
        <v>0.44999999999999996</v>
      </c>
    </row>
    <row r="32" spans="2:7" x14ac:dyDescent="0.25">
      <c r="B32" s="5" t="s">
        <v>32</v>
      </c>
      <c r="C32" s="7">
        <v>0.1</v>
      </c>
      <c r="D32" s="10">
        <v>4</v>
      </c>
      <c r="E32" s="10">
        <f t="shared" si="0"/>
        <v>0.4</v>
      </c>
    </row>
    <row r="33" spans="2:5" x14ac:dyDescent="0.25">
      <c r="B33" s="5" t="s">
        <v>33</v>
      </c>
      <c r="C33" s="7">
        <v>0.08</v>
      </c>
      <c r="D33" s="10">
        <v>2</v>
      </c>
      <c r="E33" s="10">
        <f t="shared" si="0"/>
        <v>0.16</v>
      </c>
    </row>
    <row r="34" spans="2:5" ht="30" x14ac:dyDescent="0.25">
      <c r="B34" s="5" t="s">
        <v>34</v>
      </c>
      <c r="C34" s="7">
        <v>0.12</v>
      </c>
      <c r="D34" s="10">
        <v>0</v>
      </c>
      <c r="E34" s="10">
        <f t="shared" si="0"/>
        <v>0</v>
      </c>
    </row>
    <row r="35" spans="2:5" ht="15.75" x14ac:dyDescent="0.25">
      <c r="B35" s="13" t="s">
        <v>3</v>
      </c>
      <c r="C35" s="14">
        <v>1</v>
      </c>
      <c r="D35" s="10"/>
      <c r="E35" s="24">
        <f>SUM(E7:E34)</f>
        <v>2.3500000000000005</v>
      </c>
    </row>
    <row r="36" spans="2:5" x14ac:dyDescent="0.25">
      <c r="B36" s="1"/>
    </row>
    <row r="37" spans="2:5" x14ac:dyDescent="0.25">
      <c r="B37" s="1"/>
    </row>
  </sheetData>
  <mergeCells count="15">
    <mergeCell ref="B29:C29"/>
    <mergeCell ref="B1:E1"/>
    <mergeCell ref="B4:B5"/>
    <mergeCell ref="C4:C5"/>
    <mergeCell ref="D4:E4"/>
    <mergeCell ref="B6:C6"/>
    <mergeCell ref="B13:C13"/>
    <mergeCell ref="B21:B22"/>
    <mergeCell ref="C21:C22"/>
    <mergeCell ref="B23:C23"/>
    <mergeCell ref="D21:E21"/>
    <mergeCell ref="D5:D6"/>
    <mergeCell ref="E5:E6"/>
    <mergeCell ref="D22:D23"/>
    <mergeCell ref="E22:E2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MPECcorp</vt:lpstr>
      <vt:lpstr>MPECnegocios</vt:lpstr>
      <vt:lpstr>MPECfuncional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CORAL PEREZ ORDONEZ</dc:creator>
  <cp:lastModifiedBy>Invitado</cp:lastModifiedBy>
  <dcterms:created xsi:type="dcterms:W3CDTF">2020-01-22T00:16:07Z</dcterms:created>
  <dcterms:modified xsi:type="dcterms:W3CDTF">2020-03-11T06:00:03Z</dcterms:modified>
</cp:coreProperties>
</file>